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预算调整总表" sheetId="1" r:id="rId1"/>
  </sheets>
  <calcPr calcId="144525"/>
</workbook>
</file>

<file path=xl/sharedStrings.xml><?xml version="1.0" encoding="utf-8"?>
<sst xmlns="http://schemas.openxmlformats.org/spreadsheetml/2006/main" count="63" uniqueCount="35">
  <si>
    <t xml:space="preserve">2019年社会保险基金预算调整总表     </t>
  </si>
  <si>
    <t>社预01表</t>
  </si>
  <si>
    <t>和田地区</t>
  </si>
  <si>
    <t>单位：元</t>
  </si>
  <si>
    <t>项        目</t>
  </si>
  <si>
    <t>合计</t>
  </si>
  <si>
    <t>企业职工基本养老保险基金</t>
  </si>
  <si>
    <t>城乡居民基本养老保险基金</t>
  </si>
  <si>
    <t>机关事业养老保险基金</t>
  </si>
  <si>
    <t>职工基本医疗保险基金</t>
  </si>
  <si>
    <t>居民基本医疗保险基金</t>
  </si>
  <si>
    <t>工伤保险基金</t>
  </si>
  <si>
    <t>生育保险基金</t>
  </si>
  <si>
    <t>失业保险基金</t>
  </si>
  <si>
    <t>年初预算数</t>
  </si>
  <si>
    <t>调整数</t>
  </si>
  <si>
    <t>调整后预算数</t>
  </si>
  <si>
    <t>一、收入</t>
  </si>
  <si>
    <t xml:space="preserve">    其中:1.社会保险费收入</t>
  </si>
  <si>
    <t xml:space="preserve">         2.利息收入</t>
  </si>
  <si>
    <t xml:space="preserve">         3.财政补贴收入</t>
  </si>
  <si>
    <t xml:space="preserve">         4.委托投资收益</t>
  </si>
  <si>
    <t xml:space="preserve">         5.其他收入</t>
  </si>
  <si>
    <t xml:space="preserve">         6.转移收入</t>
  </si>
  <si>
    <t xml:space="preserve">         7.中央调剂资金收入
          （省级专用）</t>
  </si>
  <si>
    <t xml:space="preserve">         8.中央调剂基金收入
          （中央专用）</t>
  </si>
  <si>
    <t>二、支出</t>
  </si>
  <si>
    <t xml:space="preserve">    其中:1.社会保险待遇支出</t>
  </si>
  <si>
    <t xml:space="preserve">         2.其他支出</t>
  </si>
  <si>
    <t xml:space="preserve">         3.转移支出</t>
  </si>
  <si>
    <t xml:space="preserve">         4.中央调剂基金支出
          （中央专用）</t>
  </si>
  <si>
    <t xml:space="preserve">         5.中央调剂资金支出
          （省级专用）</t>
  </si>
  <si>
    <t>三、本年收支结余</t>
  </si>
  <si>
    <t>四、年末滚存结余</t>
  </si>
  <si>
    <t>第 1 页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</si>
</sst>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;\-#,##0.00;;"/>
  </numFmts>
  <fonts count="28">
    <font>
      <sz val="11"/>
      <color theme="1"/>
      <name val="??"/>
      <charset val="134"/>
      <scheme val="minor"/>
    </font>
    <font>
      <sz val="10"/>
      <name val="宋体"/>
      <charset val="134"/>
    </font>
    <font>
      <sz val="23"/>
      <color indexed="8"/>
      <name val="宋体"/>
      <charset val="1"/>
    </font>
    <font>
      <sz val="11"/>
      <color indexed="8"/>
      <name val="宋体"/>
      <charset val="1"/>
    </font>
    <font>
      <sz val="10"/>
      <color indexed="8"/>
      <name val="宋体"/>
      <charset val="1"/>
    </font>
    <font>
      <sz val="10"/>
      <name val="宋体"/>
      <charset val="1"/>
    </font>
    <font>
      <sz val="9"/>
      <color indexed="8"/>
      <name val="宋体"/>
      <charset val="1"/>
    </font>
    <font>
      <sz val="23"/>
      <name val="宋体"/>
      <charset val="1"/>
    </font>
    <font>
      <sz val="12"/>
      <color indexed="8"/>
      <name val="宋体"/>
      <charset val="1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22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10" borderId="23" applyNumberFormat="0" applyAlignment="0" applyProtection="0">
      <alignment vertical="center"/>
    </xf>
    <xf numFmtId="0" fontId="20" fillId="10" borderId="20" applyNumberFormat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Font="1" applyFill="1"/>
    <xf numFmtId="0" fontId="0" fillId="0" borderId="0" xfId="49" applyFill="1"/>
    <xf numFmtId="0" fontId="2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0" fontId="4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1" xfId="49" applyFont="1" applyFill="1" applyBorder="1" applyAlignment="1">
      <alignment vertical="center"/>
    </xf>
    <xf numFmtId="0" fontId="4" fillId="0" borderId="2" xfId="49" applyFont="1" applyFill="1" applyBorder="1" applyAlignment="1">
      <alignment vertical="center"/>
    </xf>
    <xf numFmtId="0" fontId="3" fillId="0" borderId="2" xfId="49" applyFont="1" applyFill="1" applyBorder="1" applyAlignment="1">
      <alignment vertical="center"/>
    </xf>
    <xf numFmtId="0" fontId="3" fillId="0" borderId="2" xfId="49" applyFont="1" applyFill="1" applyBorder="1" applyAlignment="1">
      <alignment horizontal="right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/>
    </xf>
    <xf numFmtId="0" fontId="3" fillId="0" borderId="8" xfId="49" applyFont="1" applyFill="1" applyBorder="1" applyAlignment="1">
      <alignment vertical="center"/>
    </xf>
    <xf numFmtId="0" fontId="3" fillId="0" borderId="9" xfId="49" applyFont="1" applyFill="1" applyBorder="1" applyAlignment="1">
      <alignment vertical="center"/>
    </xf>
    <xf numFmtId="176" fontId="3" fillId="0" borderId="6" xfId="49" applyNumberFormat="1" applyFont="1" applyFill="1" applyBorder="1" applyAlignment="1">
      <alignment horizontal="right" vertical="center"/>
    </xf>
    <xf numFmtId="0" fontId="3" fillId="0" borderId="6" xfId="49" applyFont="1" applyFill="1" applyBorder="1" applyAlignment="1">
      <alignment vertical="center"/>
    </xf>
    <xf numFmtId="0" fontId="5" fillId="0" borderId="8" xfId="49" applyFont="1" applyFill="1" applyBorder="1"/>
    <xf numFmtId="0" fontId="3" fillId="0" borderId="10" xfId="49" applyFont="1" applyFill="1" applyBorder="1" applyAlignment="1">
      <alignment vertical="center"/>
    </xf>
    <xf numFmtId="0" fontId="3" fillId="0" borderId="3" xfId="49" applyFont="1" applyFill="1" applyBorder="1" applyAlignment="1">
      <alignment vertical="center"/>
    </xf>
    <xf numFmtId="0" fontId="3" fillId="0" borderId="11" xfId="49" applyFont="1" applyFill="1" applyBorder="1" applyAlignment="1">
      <alignment vertical="center"/>
    </xf>
    <xf numFmtId="0" fontId="3" fillId="0" borderId="6" xfId="49" applyFont="1" applyFill="1" applyBorder="1" applyAlignment="1">
      <alignment vertical="center" wrapText="1"/>
    </xf>
    <xf numFmtId="0" fontId="6" fillId="0" borderId="0" xfId="49" applyFont="1" applyFill="1" applyAlignment="1">
      <alignment vertical="center"/>
    </xf>
    <xf numFmtId="0" fontId="6" fillId="0" borderId="12" xfId="49" applyFont="1" applyFill="1" applyBorder="1" applyAlignment="1">
      <alignment vertical="center"/>
    </xf>
    <xf numFmtId="0" fontId="7" fillId="0" borderId="0" xfId="49" applyFont="1" applyFill="1" applyAlignment="1">
      <alignment horizontal="center" vertical="center"/>
    </xf>
    <xf numFmtId="0" fontId="5" fillId="0" borderId="0" xfId="49" applyFont="1" applyFill="1"/>
    <xf numFmtId="0" fontId="4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horizontal="right" vertical="center"/>
    </xf>
    <xf numFmtId="0" fontId="5" fillId="0" borderId="1" xfId="49" applyFont="1" applyFill="1" applyBorder="1"/>
    <xf numFmtId="0" fontId="3" fillId="0" borderId="1" xfId="49" applyFont="1" applyFill="1" applyBorder="1" applyAlignment="1">
      <alignment horizontal="left" vertical="center"/>
    </xf>
    <xf numFmtId="0" fontId="5" fillId="0" borderId="2" xfId="49" applyFont="1" applyFill="1" applyBorder="1"/>
    <xf numFmtId="0" fontId="3" fillId="0" borderId="13" xfId="49" applyFont="1" applyFill="1" applyBorder="1" applyAlignment="1">
      <alignment horizontal="center" vertical="center" wrapText="1"/>
    </xf>
    <xf numFmtId="176" fontId="3" fillId="0" borderId="9" xfId="49" applyNumberFormat="1" applyFont="1" applyFill="1" applyBorder="1" applyAlignment="1">
      <alignment horizontal="right" vertical="center"/>
    </xf>
    <xf numFmtId="176" fontId="3" fillId="0" borderId="14" xfId="49" applyNumberFormat="1" applyFont="1" applyFill="1" applyBorder="1" applyAlignment="1">
      <alignment horizontal="right" vertical="center"/>
    </xf>
    <xf numFmtId="176" fontId="3" fillId="0" borderId="5" xfId="49" applyNumberFormat="1" applyFont="1" applyFill="1" applyBorder="1" applyAlignment="1">
      <alignment horizontal="right" vertical="center"/>
    </xf>
    <xf numFmtId="176" fontId="3" fillId="0" borderId="10" xfId="49" applyNumberFormat="1" applyFont="1" applyFill="1" applyBorder="1" applyAlignment="1">
      <alignment horizontal="right" vertical="center"/>
    </xf>
    <xf numFmtId="0" fontId="5" fillId="0" borderId="15" xfId="49" applyFont="1" applyFill="1" applyBorder="1"/>
    <xf numFmtId="0" fontId="3" fillId="0" borderId="2" xfId="49" applyFont="1" applyFill="1" applyBorder="1" applyAlignment="1">
      <alignment horizontal="left" vertical="center"/>
    </xf>
    <xf numFmtId="0" fontId="6" fillId="0" borderId="12" xfId="49" applyFont="1" applyFill="1" applyBorder="1" applyAlignment="1">
      <alignment horizontal="right" vertical="center"/>
    </xf>
    <xf numFmtId="176" fontId="3" fillId="0" borderId="7" xfId="49" applyNumberFormat="1" applyFont="1" applyFill="1" applyBorder="1" applyAlignment="1">
      <alignment horizontal="right" vertical="center"/>
    </xf>
    <xf numFmtId="176" fontId="3" fillId="0" borderId="4" xfId="49" applyNumberFormat="1" applyFont="1" applyFill="1" applyBorder="1" applyAlignment="1">
      <alignment horizontal="right" vertical="center"/>
    </xf>
    <xf numFmtId="0" fontId="6" fillId="0" borderId="15" xfId="49" applyFont="1" applyFill="1" applyBorder="1" applyAlignment="1">
      <alignment horizontal="right" vertical="center"/>
    </xf>
    <xf numFmtId="0" fontId="8" fillId="0" borderId="15" xfId="49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AC24"/>
  <sheetViews>
    <sheetView showGridLines="0" tabSelected="1" workbookViewId="0">
      <pane topLeftCell="S7" activePane="bottomRight" state="frozen"/>
      <selection activeCell="A1" sqref="A1:N2"/>
    </sheetView>
  </sheetViews>
  <sheetFormatPr defaultColWidth="8" defaultRowHeight="14.25"/>
  <cols>
    <col min="1" max="1" width="8" style="1" hidden="1"/>
    <col min="2" max="2" width="32.4083333333333" style="1"/>
    <col min="3" max="3" width="22.8" style="1"/>
    <col min="4" max="4" width="20.65" style="1"/>
    <col min="5" max="6" width="22.8" style="1"/>
    <col min="7" max="7" width="17.2083333333333" style="1"/>
    <col min="8" max="9" width="22.8" style="1"/>
    <col min="10" max="10" width="24.525" style="1"/>
    <col min="11" max="12" width="22.8" style="1"/>
    <col min="13" max="13" width="21.3666666666667" style="1"/>
    <col min="14" max="14" width="22.8" style="1"/>
    <col min="15" max="15" width="21.5083333333333" style="1"/>
    <col min="16" max="16" width="17.2083333333333" style="1"/>
    <col min="17" max="18" width="21.5083333333333" style="1"/>
    <col min="19" max="19" width="17.2083333333333" style="1"/>
    <col min="20" max="20" width="21.5083333333333" style="1"/>
    <col min="21" max="29" width="17.2083333333333" style="1"/>
    <col min="30" max="16384" width="8" style="2"/>
  </cols>
  <sheetData>
    <row r="1" ht="15.75" customHeight="1" spans="1:2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8"/>
      <c r="M1" s="28"/>
      <c r="N1" s="28"/>
      <c r="O1" s="3" t="s">
        <v>0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31.5" customHeight="1" spans="1:2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28"/>
      <c r="M2" s="28"/>
      <c r="N2" s="28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15" customHeight="1" spans="1:29">
      <c r="A3" s="4"/>
      <c r="B3" s="4"/>
      <c r="C3" s="5"/>
      <c r="D3" s="5"/>
      <c r="E3" s="4"/>
      <c r="F3" s="5"/>
      <c r="G3" s="5"/>
      <c r="H3" s="6"/>
      <c r="I3" s="5"/>
      <c r="J3" s="5"/>
      <c r="K3" s="6"/>
      <c r="L3" s="29"/>
      <c r="M3" s="29"/>
      <c r="N3" s="6"/>
      <c r="O3" s="5"/>
      <c r="P3" s="5"/>
      <c r="Q3" s="29"/>
      <c r="R3" s="5"/>
      <c r="S3" s="5"/>
      <c r="T3" s="6"/>
      <c r="U3" s="5"/>
      <c r="V3" s="5"/>
      <c r="W3" s="29"/>
      <c r="X3" s="6"/>
      <c r="Y3" s="6"/>
      <c r="Z3" s="6"/>
      <c r="AA3" s="6"/>
      <c r="AB3" s="6"/>
      <c r="AC3" s="6" t="s">
        <v>1</v>
      </c>
    </row>
    <row r="4" ht="15" customHeight="1" spans="1:29">
      <c r="A4" s="4"/>
      <c r="B4" s="7" t="s">
        <v>2</v>
      </c>
      <c r="C4" s="8"/>
      <c r="D4" s="8"/>
      <c r="E4" s="9"/>
      <c r="F4" s="8"/>
      <c r="G4" s="10"/>
      <c r="H4" s="9"/>
      <c r="I4" s="30"/>
      <c r="J4" s="31"/>
      <c r="K4" s="7"/>
      <c r="L4" s="32"/>
      <c r="M4" s="31"/>
      <c r="N4" s="33"/>
      <c r="O4" s="8"/>
      <c r="P4" s="34"/>
      <c r="Q4" s="34"/>
      <c r="R4" s="8"/>
      <c r="S4" s="10"/>
      <c r="T4" s="9"/>
      <c r="U4" s="41"/>
      <c r="V4" s="34"/>
      <c r="W4" s="34"/>
      <c r="X4" s="9"/>
      <c r="Y4" s="10"/>
      <c r="Z4" s="9"/>
      <c r="AA4" s="7"/>
      <c r="AB4" s="31"/>
      <c r="AC4" s="31" t="s">
        <v>3</v>
      </c>
    </row>
    <row r="5" ht="26.25" customHeight="1" spans="1:29">
      <c r="A5" s="11"/>
      <c r="B5" s="12" t="s">
        <v>4</v>
      </c>
      <c r="C5" s="13" t="s">
        <v>5</v>
      </c>
      <c r="D5" s="14"/>
      <c r="E5" s="14"/>
      <c r="F5" s="14" t="s">
        <v>6</v>
      </c>
      <c r="G5" s="14"/>
      <c r="H5" s="15"/>
      <c r="I5" s="12" t="s">
        <v>7</v>
      </c>
      <c r="J5" s="12"/>
      <c r="K5" s="12"/>
      <c r="L5" s="12" t="s">
        <v>8</v>
      </c>
      <c r="M5" s="12"/>
      <c r="N5" s="12"/>
      <c r="O5" s="13" t="s">
        <v>9</v>
      </c>
      <c r="P5" s="14"/>
      <c r="Q5" s="14"/>
      <c r="R5" s="14" t="s">
        <v>10</v>
      </c>
      <c r="S5" s="14" t="s">
        <v>10</v>
      </c>
      <c r="T5" s="14" t="s">
        <v>11</v>
      </c>
      <c r="U5" s="14" t="s">
        <v>11</v>
      </c>
      <c r="V5" s="14" t="s">
        <v>12</v>
      </c>
      <c r="W5" s="14"/>
      <c r="X5" s="14" t="s">
        <v>13</v>
      </c>
      <c r="Y5" s="14"/>
      <c r="Z5" s="15"/>
      <c r="AA5" s="12" t="s">
        <v>12</v>
      </c>
      <c r="AB5" s="12"/>
      <c r="AC5" s="12"/>
    </row>
    <row r="6" ht="26.25" customHeight="1" spans="1:29">
      <c r="A6" s="16"/>
      <c r="B6" s="12"/>
      <c r="C6" s="13" t="s">
        <v>14</v>
      </c>
      <c r="D6" s="14" t="s">
        <v>15</v>
      </c>
      <c r="E6" s="14" t="s">
        <v>16</v>
      </c>
      <c r="F6" s="14" t="s">
        <v>14</v>
      </c>
      <c r="G6" s="14" t="s">
        <v>15</v>
      </c>
      <c r="H6" s="15" t="s">
        <v>16</v>
      </c>
      <c r="I6" s="35" t="s">
        <v>14</v>
      </c>
      <c r="J6" s="12" t="s">
        <v>15</v>
      </c>
      <c r="K6" s="12" t="s">
        <v>16</v>
      </c>
      <c r="L6" s="12" t="s">
        <v>14</v>
      </c>
      <c r="M6" s="12" t="s">
        <v>15</v>
      </c>
      <c r="N6" s="12" t="s">
        <v>16</v>
      </c>
      <c r="O6" s="13" t="s">
        <v>14</v>
      </c>
      <c r="P6" s="14" t="s">
        <v>15</v>
      </c>
      <c r="Q6" s="14" t="s">
        <v>16</v>
      </c>
      <c r="R6" s="14" t="s">
        <v>14</v>
      </c>
      <c r="S6" s="14" t="s">
        <v>15</v>
      </c>
      <c r="T6" s="14" t="s">
        <v>16</v>
      </c>
      <c r="U6" s="14" t="s">
        <v>14</v>
      </c>
      <c r="V6" s="14" t="s">
        <v>15</v>
      </c>
      <c r="W6" s="14" t="s">
        <v>16</v>
      </c>
      <c r="X6" s="14" t="s">
        <v>14</v>
      </c>
      <c r="Y6" s="14" t="s">
        <v>15</v>
      </c>
      <c r="Z6" s="15" t="s">
        <v>16</v>
      </c>
      <c r="AA6" s="12" t="s">
        <v>14</v>
      </c>
      <c r="AB6" s="12" t="s">
        <v>15</v>
      </c>
      <c r="AC6" s="12" t="s">
        <v>16</v>
      </c>
    </row>
    <row r="7" ht="26.25" customHeight="1" spans="1:29">
      <c r="A7" s="17"/>
      <c r="B7" s="18" t="s">
        <v>17</v>
      </c>
      <c r="C7" s="19">
        <f>F7+I7+L7+O7+R7+U7+X7+AA7</f>
        <v>7122101569.34</v>
      </c>
      <c r="D7" s="19">
        <f>G7+V7+J7+S7+Y7+P7+AB7+M7</f>
        <v>-127000000</v>
      </c>
      <c r="E7" s="19">
        <f>H7+W7+K7+T7+Z7+Q7+AC7+N7</f>
        <v>6995101569.34</v>
      </c>
      <c r="F7" s="19">
        <v>1753249190.21</v>
      </c>
      <c r="G7" s="19">
        <v>0</v>
      </c>
      <c r="H7" s="19">
        <v>1753249190.21</v>
      </c>
      <c r="I7" s="19">
        <v>431689616.11</v>
      </c>
      <c r="J7" s="36">
        <v>0</v>
      </c>
      <c r="K7" s="36">
        <v>431689616.11</v>
      </c>
      <c r="L7" s="36">
        <v>1927612229.69</v>
      </c>
      <c r="M7" s="36">
        <v>-127000000</v>
      </c>
      <c r="N7" s="37">
        <v>1800612229.69</v>
      </c>
      <c r="O7" s="38">
        <v>933266806.33</v>
      </c>
      <c r="P7" s="19">
        <v>0</v>
      </c>
      <c r="Q7" s="19">
        <v>933266806.33</v>
      </c>
      <c r="R7" s="19">
        <v>1805756765.34</v>
      </c>
      <c r="S7" s="19">
        <v>0</v>
      </c>
      <c r="T7" s="19">
        <v>1805756765.34</v>
      </c>
      <c r="U7" s="19">
        <v>38043610.77</v>
      </c>
      <c r="V7" s="19">
        <v>0</v>
      </c>
      <c r="W7" s="19">
        <v>38043610.77</v>
      </c>
      <c r="X7" s="19">
        <v>187500824.35</v>
      </c>
      <c r="Y7" s="19">
        <v>0</v>
      </c>
      <c r="Z7" s="43">
        <v>187500824.35</v>
      </c>
      <c r="AA7" s="44">
        <v>44982526.54</v>
      </c>
      <c r="AB7" s="44">
        <v>0</v>
      </c>
      <c r="AC7" s="44">
        <v>44982526.54</v>
      </c>
    </row>
    <row r="8" ht="26.25" customHeight="1" spans="1:29">
      <c r="A8" s="17"/>
      <c r="B8" s="20" t="s">
        <v>18</v>
      </c>
      <c r="C8" s="19">
        <f>F8+U8+I8+R8+X8+O8+AA8+L8</f>
        <v>4336553394.29</v>
      </c>
      <c r="D8" s="19">
        <f>G8+V8+J8+S8+Y8+P8+AB8+M8</f>
        <v>-127000000</v>
      </c>
      <c r="E8" s="19">
        <f>H8+W8+K8+T8+Z8+Q8+AC8+N8</f>
        <v>4209553394.29</v>
      </c>
      <c r="F8" s="19">
        <v>656309636.78</v>
      </c>
      <c r="G8" s="19">
        <v>0</v>
      </c>
      <c r="H8" s="19">
        <v>656309636.78</v>
      </c>
      <c r="I8" s="19">
        <v>111691022</v>
      </c>
      <c r="J8" s="19">
        <v>0</v>
      </c>
      <c r="K8" s="19">
        <v>111691022</v>
      </c>
      <c r="L8" s="19">
        <v>1868564932.18</v>
      </c>
      <c r="M8" s="19">
        <v>-127000000</v>
      </c>
      <c r="N8" s="19">
        <f t="shared" ref="N8:N13" si="0">L8+M8</f>
        <v>1741564932.18</v>
      </c>
      <c r="O8" s="19">
        <v>914836769.28</v>
      </c>
      <c r="P8" s="19">
        <v>0</v>
      </c>
      <c r="Q8" s="19">
        <v>914836769.28</v>
      </c>
      <c r="R8" s="19">
        <v>639990560</v>
      </c>
      <c r="S8" s="19">
        <v>0</v>
      </c>
      <c r="T8" s="19">
        <v>639990560</v>
      </c>
      <c r="U8" s="19">
        <v>37472596.27</v>
      </c>
      <c r="V8" s="19">
        <v>0</v>
      </c>
      <c r="W8" s="19">
        <v>37472596.27</v>
      </c>
      <c r="X8" s="19">
        <v>63766258.97</v>
      </c>
      <c r="Y8" s="19">
        <v>0</v>
      </c>
      <c r="Z8" s="19">
        <v>63766258.97</v>
      </c>
      <c r="AA8" s="36">
        <v>43921618.81</v>
      </c>
      <c r="AB8" s="36">
        <v>0</v>
      </c>
      <c r="AC8" s="36">
        <v>43921618.81</v>
      </c>
    </row>
    <row r="9" ht="26.25" customHeight="1" spans="1:29">
      <c r="A9" s="17"/>
      <c r="B9" s="20" t="s">
        <v>19</v>
      </c>
      <c r="C9" s="19">
        <f>F9+U9+I9+R9+X9+O9+AA9+L9</f>
        <v>41096339.18</v>
      </c>
      <c r="D9" s="19">
        <f>G9+V9+J9+S9+Y9+P9+AB9+M9</f>
        <v>0</v>
      </c>
      <c r="E9" s="19">
        <f>H9+W9+K9+T9+Z9+Q9+AC9+N9</f>
        <v>41096339.18</v>
      </c>
      <c r="F9" s="19">
        <v>4502983.45</v>
      </c>
      <c r="G9" s="19">
        <v>0</v>
      </c>
      <c r="H9" s="19">
        <v>4502983.45</v>
      </c>
      <c r="I9" s="19">
        <v>6428295.88</v>
      </c>
      <c r="J9" s="19">
        <v>0</v>
      </c>
      <c r="K9" s="19">
        <v>6428295.88</v>
      </c>
      <c r="L9" s="19">
        <v>5963951.22</v>
      </c>
      <c r="M9" s="19">
        <v>0</v>
      </c>
      <c r="N9" s="19">
        <f t="shared" si="0"/>
        <v>5963951.22</v>
      </c>
      <c r="O9" s="19">
        <v>16876312.9</v>
      </c>
      <c r="P9" s="19">
        <v>0</v>
      </c>
      <c r="Q9" s="19">
        <v>16876312.9</v>
      </c>
      <c r="R9" s="19">
        <v>4955741.34</v>
      </c>
      <c r="S9" s="19">
        <v>0</v>
      </c>
      <c r="T9" s="19">
        <v>4955741.34</v>
      </c>
      <c r="U9" s="19">
        <v>492273.21</v>
      </c>
      <c r="V9" s="19">
        <v>0</v>
      </c>
      <c r="W9" s="19">
        <v>492273.21</v>
      </c>
      <c r="X9" s="19">
        <v>905340.31</v>
      </c>
      <c r="Y9" s="19">
        <v>0</v>
      </c>
      <c r="Z9" s="19">
        <v>905340.31</v>
      </c>
      <c r="AA9" s="19">
        <v>971440.87</v>
      </c>
      <c r="AB9" s="19">
        <v>0</v>
      </c>
      <c r="AC9" s="19">
        <v>971440.87</v>
      </c>
    </row>
    <row r="10" ht="26.25" customHeight="1" spans="1:29">
      <c r="A10" s="17"/>
      <c r="B10" s="20" t="s">
        <v>20</v>
      </c>
      <c r="C10" s="19">
        <f>F10+U10+I10+R10+X10+O10+AA10+L10</f>
        <v>1535618711</v>
      </c>
      <c r="D10" s="19">
        <f>G10+V10+J10+S10+Y10+P10+AB10+M10</f>
        <v>0</v>
      </c>
      <c r="E10" s="19">
        <f>H10+W10+K10+T10+Z10+Q10+AC10+N10</f>
        <v>1535618711</v>
      </c>
      <c r="F10" s="19">
        <v>0</v>
      </c>
      <c r="G10" s="19">
        <v>0</v>
      </c>
      <c r="H10" s="19">
        <v>0</v>
      </c>
      <c r="I10" s="19">
        <v>324145747</v>
      </c>
      <c r="J10" s="19">
        <v>0</v>
      </c>
      <c r="K10" s="19">
        <v>324145747</v>
      </c>
      <c r="L10" s="19">
        <v>50662500</v>
      </c>
      <c r="M10" s="19">
        <v>0</v>
      </c>
      <c r="N10" s="19">
        <f t="shared" si="0"/>
        <v>50662500</v>
      </c>
      <c r="O10" s="19">
        <v>0</v>
      </c>
      <c r="P10" s="19">
        <v>0</v>
      </c>
      <c r="Q10" s="19">
        <v>0</v>
      </c>
      <c r="R10" s="19">
        <v>1160810464</v>
      </c>
      <c r="S10" s="19">
        <v>0</v>
      </c>
      <c r="T10" s="19">
        <v>1160810464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</row>
    <row r="11" ht="26.25" customHeight="1" spans="1:29">
      <c r="A11" s="21"/>
      <c r="B11" s="22" t="s">
        <v>21</v>
      </c>
      <c r="C11" s="19">
        <f>F11+I11+L11</f>
        <v>0</v>
      </c>
      <c r="D11" s="19">
        <f>G11+J11+M11</f>
        <v>0</v>
      </c>
      <c r="E11" s="19">
        <f>H11+K11+N11</f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f t="shared" si="0"/>
        <v>0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ht="26.25" customHeight="1" spans="1:29">
      <c r="A12" s="23"/>
      <c r="B12" s="24" t="s">
        <v>22</v>
      </c>
      <c r="C12" s="19">
        <f>F12+U12+I12+R12+X12+O12+AA12+L12</f>
        <v>11792319.93</v>
      </c>
      <c r="D12" s="19">
        <f>G12+V12+J12+S12+Y12+P12+AB12+M12</f>
        <v>0</v>
      </c>
      <c r="E12" s="19">
        <f>H12+W12+K12+T12+Z12+Q12+AC12+N12</f>
        <v>11792319.93</v>
      </c>
      <c r="F12" s="19">
        <v>7755749.82</v>
      </c>
      <c r="G12" s="19">
        <v>0</v>
      </c>
      <c r="H12" s="19">
        <v>7755749.82</v>
      </c>
      <c r="I12" s="19">
        <v>0</v>
      </c>
      <c r="J12" s="19">
        <v>0</v>
      </c>
      <c r="K12" s="19">
        <v>0</v>
      </c>
      <c r="L12" s="19">
        <v>2420846.29</v>
      </c>
      <c r="M12" s="19">
        <v>0</v>
      </c>
      <c r="N12" s="19">
        <f t="shared" si="0"/>
        <v>2420846.29</v>
      </c>
      <c r="O12" s="19">
        <v>1319109.95</v>
      </c>
      <c r="P12" s="19">
        <v>0</v>
      </c>
      <c r="Q12" s="19">
        <v>1319109.95</v>
      </c>
      <c r="R12" s="19">
        <v>0</v>
      </c>
      <c r="S12" s="19">
        <v>0</v>
      </c>
      <c r="T12" s="19">
        <v>0</v>
      </c>
      <c r="U12" s="19">
        <v>78741.29</v>
      </c>
      <c r="V12" s="19">
        <v>0</v>
      </c>
      <c r="W12" s="19">
        <v>78741.29</v>
      </c>
      <c r="X12" s="19">
        <v>128405.72</v>
      </c>
      <c r="Y12" s="19">
        <v>0</v>
      </c>
      <c r="Z12" s="19">
        <v>128405.72</v>
      </c>
      <c r="AA12" s="19">
        <v>89466.86</v>
      </c>
      <c r="AB12" s="19">
        <v>0</v>
      </c>
      <c r="AC12" s="19">
        <v>89466.86</v>
      </c>
    </row>
    <row r="13" ht="26.25" customHeight="1" spans="1:29">
      <c r="A13" s="17"/>
      <c r="B13" s="20" t="s">
        <v>23</v>
      </c>
      <c r="C13" s="19">
        <f>F13+I13+X13+O13+L13</f>
        <v>5967656.89</v>
      </c>
      <c r="D13" s="19">
        <f>G13+J13+Y13+P13+M13</f>
        <v>0</v>
      </c>
      <c r="E13" s="19">
        <f>H13+K13+Z13+Q13+N13</f>
        <v>5967656.89</v>
      </c>
      <c r="F13" s="19">
        <v>5017304.46</v>
      </c>
      <c r="G13" s="19">
        <v>0</v>
      </c>
      <c r="H13" s="19">
        <v>5017304.46</v>
      </c>
      <c r="I13" s="19">
        <v>715738.23</v>
      </c>
      <c r="J13" s="19">
        <v>0</v>
      </c>
      <c r="K13" s="19">
        <v>715738.23</v>
      </c>
      <c r="L13" s="19">
        <v>0</v>
      </c>
      <c r="M13" s="19">
        <v>0</v>
      </c>
      <c r="N13" s="19">
        <f t="shared" si="0"/>
        <v>0</v>
      </c>
      <c r="O13" s="19">
        <v>234614.2</v>
      </c>
      <c r="P13" s="19">
        <v>0</v>
      </c>
      <c r="Q13" s="19">
        <v>234614.2</v>
      </c>
      <c r="R13" s="19"/>
      <c r="S13" s="19"/>
      <c r="T13" s="19"/>
      <c r="U13" s="19"/>
      <c r="V13" s="19"/>
      <c r="W13" s="19"/>
      <c r="X13" s="19">
        <v>0</v>
      </c>
      <c r="Y13" s="19">
        <v>0</v>
      </c>
      <c r="Z13" s="19">
        <v>0</v>
      </c>
      <c r="AA13" s="19"/>
      <c r="AB13" s="19"/>
      <c r="AC13" s="19"/>
    </row>
    <row r="14" ht="26.25" customHeight="1" spans="1:29">
      <c r="A14" s="21"/>
      <c r="B14" s="25" t="s">
        <v>24</v>
      </c>
      <c r="C14" s="19">
        <f>F14</f>
        <v>0</v>
      </c>
      <c r="D14" s="19">
        <f>G14</f>
        <v>0</v>
      </c>
      <c r="E14" s="19">
        <f>H14</f>
        <v>0</v>
      </c>
      <c r="F14" s="19">
        <v>0</v>
      </c>
      <c r="G14" s="19">
        <v>0</v>
      </c>
      <c r="H14" s="19">
        <v>0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ht="26.25" customHeight="1" spans="1:29">
      <c r="A15" s="21"/>
      <c r="B15" s="25" t="s">
        <v>25</v>
      </c>
      <c r="C15" s="19">
        <f>F15</f>
        <v>0</v>
      </c>
      <c r="D15" s="19">
        <f>G15</f>
        <v>0</v>
      </c>
      <c r="E15" s="19">
        <f>H15</f>
        <v>0</v>
      </c>
      <c r="F15" s="19">
        <v>0</v>
      </c>
      <c r="G15" s="19">
        <v>0</v>
      </c>
      <c r="H15" s="19">
        <v>0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ht="26.25" customHeight="1" spans="1:29">
      <c r="A16" s="17"/>
      <c r="B16" s="20" t="s">
        <v>26</v>
      </c>
      <c r="C16" s="19">
        <f>F16+U16+I16+R16+X16+O16+AA16+L16</f>
        <v>6426849984.61</v>
      </c>
      <c r="D16" s="19">
        <f>G16+V16+J16+S16+Y16+P16+AB16+M16</f>
        <v>0</v>
      </c>
      <c r="E16" s="19">
        <f>H16+W16+K16+T16+Z16+Q16+AC16+N16</f>
        <v>8492680444.86</v>
      </c>
      <c r="F16" s="19">
        <v>1759078909.52</v>
      </c>
      <c r="G16" s="19">
        <v>0</v>
      </c>
      <c r="H16" s="19">
        <v>692985393.82</v>
      </c>
      <c r="I16" s="19">
        <v>285047623.49</v>
      </c>
      <c r="J16" s="19">
        <v>0</v>
      </c>
      <c r="K16" s="19">
        <v>285047623.49</v>
      </c>
      <c r="L16" s="19">
        <v>1843398393.68</v>
      </c>
      <c r="M16" s="19">
        <v>0</v>
      </c>
      <c r="N16" s="19">
        <v>4975322369.63</v>
      </c>
      <c r="O16" s="19">
        <v>654511924.11</v>
      </c>
      <c r="P16" s="19">
        <v>0</v>
      </c>
      <c r="Q16" s="19">
        <v>654511924.11</v>
      </c>
      <c r="R16" s="19">
        <v>1571680315.71</v>
      </c>
      <c r="S16" s="19">
        <v>0</v>
      </c>
      <c r="T16" s="19">
        <v>1571680315.71</v>
      </c>
      <c r="U16" s="19">
        <v>90793410.63</v>
      </c>
      <c r="V16" s="19">
        <v>0</v>
      </c>
      <c r="W16" s="19">
        <v>90793410.63</v>
      </c>
      <c r="X16" s="19">
        <v>203991878.26</v>
      </c>
      <c r="Y16" s="19">
        <v>0</v>
      </c>
      <c r="Z16" s="19">
        <v>203991878.26</v>
      </c>
      <c r="AA16" s="19">
        <v>18347529.21</v>
      </c>
      <c r="AB16" s="19">
        <v>0</v>
      </c>
      <c r="AC16" s="19">
        <v>18347529.21</v>
      </c>
    </row>
    <row r="17" ht="26.25" customHeight="1" spans="1:29">
      <c r="A17" s="17"/>
      <c r="B17" s="20" t="s">
        <v>27</v>
      </c>
      <c r="C17" s="19">
        <f>F17+U17+I17+R17+X17+O17+AA17+L17</f>
        <v>5074616136.07</v>
      </c>
      <c r="D17" s="19">
        <f>G17+V17+J17+S17+Y17+P17+AB17+M17</f>
        <v>0</v>
      </c>
      <c r="E17" s="19">
        <f>H17+W17+K17+T17+Z17+Q17+AC17+N17</f>
        <v>5074616136.07</v>
      </c>
      <c r="F17" s="19">
        <v>690228893.82</v>
      </c>
      <c r="G17" s="19">
        <v>0</v>
      </c>
      <c r="H17" s="19">
        <v>690228893.82</v>
      </c>
      <c r="I17" s="19">
        <v>284475248.88</v>
      </c>
      <c r="J17" s="19">
        <v>0</v>
      </c>
      <c r="K17" s="19">
        <v>284475248.88</v>
      </c>
      <c r="L17" s="19">
        <v>1843398393.68</v>
      </c>
      <c r="M17" s="19">
        <v>0</v>
      </c>
      <c r="N17" s="19">
        <f>L17+M17</f>
        <v>1843398393.68</v>
      </c>
      <c r="O17" s="19">
        <v>653879610.65</v>
      </c>
      <c r="P17" s="19">
        <v>0</v>
      </c>
      <c r="Q17" s="19">
        <v>653879610.65</v>
      </c>
      <c r="R17" s="19">
        <v>1481198891.71</v>
      </c>
      <c r="S17" s="19">
        <v>0</v>
      </c>
      <c r="T17" s="19">
        <v>1481198891.71</v>
      </c>
      <c r="U17" s="19">
        <v>31554021.01</v>
      </c>
      <c r="V17" s="19">
        <v>0</v>
      </c>
      <c r="W17" s="19">
        <v>31554021.01</v>
      </c>
      <c r="X17" s="19">
        <v>71533547.11</v>
      </c>
      <c r="Y17" s="19">
        <v>0</v>
      </c>
      <c r="Z17" s="19">
        <v>71533547.11</v>
      </c>
      <c r="AA17" s="19">
        <v>18347529.21</v>
      </c>
      <c r="AB17" s="19">
        <v>0</v>
      </c>
      <c r="AC17" s="19">
        <v>18347529.21</v>
      </c>
    </row>
    <row r="18" ht="26.25" customHeight="1" spans="1:29">
      <c r="A18" s="17"/>
      <c r="B18" s="20" t="s">
        <v>28</v>
      </c>
      <c r="C18" s="19">
        <f>F18+U18+I18+R18+X18+O18+AA18+L18</f>
        <v>500000</v>
      </c>
      <c r="D18" s="19">
        <f>G18+V18+J18+S18+Y18+P18+AB18+M18</f>
        <v>0</v>
      </c>
      <c r="E18" s="19">
        <f>H18+W18+K18+T18+Z18+Q18+AC18+N18</f>
        <v>500000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f>L18+M18</f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500000</v>
      </c>
      <c r="Y18" s="19">
        <v>0</v>
      </c>
      <c r="Z18" s="19">
        <v>500000</v>
      </c>
      <c r="AA18" s="19">
        <v>0</v>
      </c>
      <c r="AB18" s="19">
        <v>0</v>
      </c>
      <c r="AC18" s="19">
        <v>0</v>
      </c>
    </row>
    <row r="19" ht="26.25" customHeight="1" spans="1:29">
      <c r="A19" s="17"/>
      <c r="B19" s="20" t="s">
        <v>29</v>
      </c>
      <c r="C19" s="19">
        <f>F19+I19+X19+O19+L19</f>
        <v>3961188.07</v>
      </c>
      <c r="D19" s="19">
        <f>G19+J19+Y19+P19+M19</f>
        <v>0</v>
      </c>
      <c r="E19" s="19">
        <f>H19+K19+Z19+Q19+N19</f>
        <v>3961188.07</v>
      </c>
      <c r="F19" s="19">
        <v>2756500</v>
      </c>
      <c r="G19" s="19">
        <v>0</v>
      </c>
      <c r="H19" s="19">
        <v>2756500</v>
      </c>
      <c r="I19" s="19">
        <v>572374.61</v>
      </c>
      <c r="J19" s="19">
        <v>0</v>
      </c>
      <c r="K19" s="19">
        <v>572374.61</v>
      </c>
      <c r="L19" s="19">
        <v>0</v>
      </c>
      <c r="M19" s="19">
        <v>0</v>
      </c>
      <c r="N19" s="19">
        <f>L19+M19</f>
        <v>0</v>
      </c>
      <c r="O19" s="19">
        <v>632313.46</v>
      </c>
      <c r="P19" s="19">
        <v>0</v>
      </c>
      <c r="Q19" s="19">
        <v>632313.46</v>
      </c>
      <c r="R19" s="19"/>
      <c r="S19" s="19"/>
      <c r="T19" s="19"/>
      <c r="U19" s="19"/>
      <c r="V19" s="19"/>
      <c r="W19" s="19"/>
      <c r="X19" s="19">
        <v>0</v>
      </c>
      <c r="Y19" s="19">
        <v>0</v>
      </c>
      <c r="Z19" s="19">
        <v>0</v>
      </c>
      <c r="AA19" s="19"/>
      <c r="AB19" s="19"/>
      <c r="AC19" s="19"/>
    </row>
    <row r="20" ht="26.25" customHeight="1" spans="1:29">
      <c r="A20" s="21"/>
      <c r="B20" s="25" t="s">
        <v>30</v>
      </c>
      <c r="C20" s="19">
        <f>F20</f>
        <v>0</v>
      </c>
      <c r="D20" s="19">
        <f>G20</f>
        <v>0</v>
      </c>
      <c r="E20" s="19">
        <f>H20</f>
        <v>0</v>
      </c>
      <c r="F20" s="19">
        <v>0</v>
      </c>
      <c r="G20" s="19">
        <v>0</v>
      </c>
      <c r="H20" s="19">
        <v>0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ht="26.25" customHeight="1" spans="1:29">
      <c r="A21" s="21"/>
      <c r="B21" s="25" t="s">
        <v>31</v>
      </c>
      <c r="C21" s="19">
        <f>F21</f>
        <v>0</v>
      </c>
      <c r="D21" s="19">
        <f>G21</f>
        <v>0</v>
      </c>
      <c r="E21" s="19">
        <f>H21</f>
        <v>0</v>
      </c>
      <c r="F21" s="19">
        <v>0</v>
      </c>
      <c r="G21" s="19">
        <v>0</v>
      </c>
      <c r="H21" s="19">
        <v>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ht="26.25" customHeight="1" spans="1:29">
      <c r="A22" s="17"/>
      <c r="B22" s="20" t="s">
        <v>32</v>
      </c>
      <c r="C22" s="19">
        <f>F22+U22+I22+R22+X22+O22+AA22+L22</f>
        <v>753339889.04</v>
      </c>
      <c r="D22" s="19">
        <f>G22+V22+J22+S22+Y22+P22+AB22+M22</f>
        <v>-127000000</v>
      </c>
      <c r="E22" s="19">
        <f>H22+W22+K22+T22+Z22+Q22+AC22+N22</f>
        <v>626339889.04</v>
      </c>
      <c r="F22" s="19">
        <v>-5829719.31</v>
      </c>
      <c r="G22" s="19">
        <v>0</v>
      </c>
      <c r="H22" s="19">
        <v>-5829719.31</v>
      </c>
      <c r="I22" s="19">
        <v>146641992.62</v>
      </c>
      <c r="J22" s="19">
        <v>0</v>
      </c>
      <c r="K22" s="19">
        <v>146641992.62</v>
      </c>
      <c r="L22" s="19">
        <v>84213836.01</v>
      </c>
      <c r="M22" s="19">
        <v>-127000000</v>
      </c>
      <c r="N22" s="19">
        <f>L22+M22</f>
        <v>-42786163.99</v>
      </c>
      <c r="O22" s="19">
        <v>278754882.22</v>
      </c>
      <c r="P22" s="19">
        <v>0</v>
      </c>
      <c r="Q22" s="19">
        <v>278754882.22</v>
      </c>
      <c r="R22" s="19">
        <v>234076449.63</v>
      </c>
      <c r="S22" s="19">
        <v>0</v>
      </c>
      <c r="T22" s="19">
        <v>234076449.63</v>
      </c>
      <c r="U22" s="19">
        <v>5338504.45</v>
      </c>
      <c r="V22" s="19">
        <v>0</v>
      </c>
      <c r="W22" s="19">
        <v>5338504.45</v>
      </c>
      <c r="X22" s="19">
        <v>-16491053.91</v>
      </c>
      <c r="Y22" s="19">
        <v>0</v>
      </c>
      <c r="Z22" s="19">
        <v>-16491053.91</v>
      </c>
      <c r="AA22" s="19">
        <v>26634997.33</v>
      </c>
      <c r="AB22" s="19">
        <v>0</v>
      </c>
      <c r="AC22" s="19">
        <v>26634997.33</v>
      </c>
    </row>
    <row r="23" ht="26.25" customHeight="1" spans="1:29">
      <c r="A23" s="17"/>
      <c r="B23" s="20" t="s">
        <v>33</v>
      </c>
      <c r="C23" s="19">
        <f>F23+U23+I23+R23+X23+O23+AA23+L23</f>
        <v>6295798524.41</v>
      </c>
      <c r="D23" s="19">
        <f>G23+V23+J23+S23+Y23+P23+AB23+M23</f>
        <v>-177000000</v>
      </c>
      <c r="E23" s="19">
        <f>H23+W23+K23+T23+Z23+Q23+AC23+N23</f>
        <v>6118798524.41</v>
      </c>
      <c r="F23" s="19">
        <v>529951208.11</v>
      </c>
      <c r="G23" s="19">
        <v>0</v>
      </c>
      <c r="H23" s="19">
        <v>529951208.11</v>
      </c>
      <c r="I23" s="19">
        <v>1279546991.29</v>
      </c>
      <c r="J23" s="19">
        <v>0</v>
      </c>
      <c r="K23" s="19">
        <v>1279546991.29</v>
      </c>
      <c r="L23" s="39">
        <v>891488200.89</v>
      </c>
      <c r="M23" s="39">
        <v>-127000000</v>
      </c>
      <c r="N23" s="39">
        <f>L23+M23</f>
        <v>764488200.89</v>
      </c>
      <c r="O23" s="19">
        <v>1427539591.34</v>
      </c>
      <c r="P23" s="19">
        <v>0</v>
      </c>
      <c r="Q23" s="19">
        <v>1427539591.34</v>
      </c>
      <c r="R23" s="19">
        <v>1550850703.37</v>
      </c>
      <c r="S23" s="19">
        <v>0</v>
      </c>
      <c r="T23" s="19">
        <v>1550850703.37</v>
      </c>
      <c r="U23" s="19">
        <v>148227011.63</v>
      </c>
      <c r="V23" s="19">
        <v>0</v>
      </c>
      <c r="W23" s="19">
        <v>148227011.63</v>
      </c>
      <c r="X23" s="19">
        <v>245794561.28</v>
      </c>
      <c r="Y23" s="19">
        <v>-50000000</v>
      </c>
      <c r="Z23" s="19">
        <v>195794561.28</v>
      </c>
      <c r="AA23" s="39">
        <v>222400256.5</v>
      </c>
      <c r="AB23" s="39">
        <v>0</v>
      </c>
      <c r="AC23" s="39">
        <v>222400256.5</v>
      </c>
    </row>
    <row r="24" ht="15" customHeight="1" spans="1:29">
      <c r="A24" s="26"/>
      <c r="B24" s="27"/>
      <c r="C24" s="5"/>
      <c r="D24" s="5"/>
      <c r="E24" s="27"/>
      <c r="F24" s="5"/>
      <c r="G24" s="5"/>
      <c r="H24" s="27"/>
      <c r="I24" s="5"/>
      <c r="J24" s="5"/>
      <c r="K24" s="27"/>
      <c r="L24" s="40"/>
      <c r="M24" s="40"/>
      <c r="N24" s="40"/>
      <c r="O24" s="5"/>
      <c r="P24" s="5"/>
      <c r="Q24" s="27"/>
      <c r="R24" s="5"/>
      <c r="S24" s="5"/>
      <c r="T24" s="27"/>
      <c r="U24" s="5"/>
      <c r="V24" s="5"/>
      <c r="W24" s="42"/>
      <c r="X24" s="42"/>
      <c r="Y24" s="42"/>
      <c r="Z24" s="42"/>
      <c r="AA24" s="45"/>
      <c r="AB24" s="45"/>
      <c r="AC24" s="46" t="s">
        <v>34</v>
      </c>
    </row>
  </sheetData>
  <mergeCells count="12">
    <mergeCell ref="C5:E5"/>
    <mergeCell ref="F5:H5"/>
    <mergeCell ref="I5:K5"/>
    <mergeCell ref="L5:N5"/>
    <mergeCell ref="O5:Q5"/>
    <mergeCell ref="R5:T5"/>
    <mergeCell ref="U5:W5"/>
    <mergeCell ref="X5:Z5"/>
    <mergeCell ref="AA5:AC5"/>
    <mergeCell ref="B5:B6"/>
    <mergeCell ref="A1:N2"/>
    <mergeCell ref="O1:AC2"/>
  </mergeCells>
  <printOptions horizontalCentered="1"/>
  <pageMargins left="0.393700787401575" right="0.393700787401575" top="1.18110236220472" bottom="1.18110236220472" header="0.51181" footer="0.51181"/>
  <pageSetup paperSize="9" scale="5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预算调整总表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2021-05-21T16:55:00Z</dcterms:created>
  <dcterms:modified xsi:type="dcterms:W3CDTF">2021-06-02T04:20:44Z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